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314_BUT-Augspurger Rd NS\400-Engineering\Roadway\EngData\"/>
    </mc:Choice>
  </mc:AlternateContent>
  <xr:revisionPtr revIDLastSave="0" documentId="13_ncr:1_{A74E95F9-F80C-45D0-9868-4BF31F7FE430}" xr6:coauthVersionLast="47" xr6:coauthVersionMax="47" xr10:uidLastSave="{00000000-0000-0000-0000-000000000000}"/>
  <bookViews>
    <workbookView xWindow="3285" yWindow="1635" windowWidth="18000" windowHeight="9360" xr2:uid="{D6394A4A-2A2C-47D5-9380-C9D69A5276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<sst xmlns="http://schemas.openxmlformats.org/spreadsheetml/2006/main" count="20" uniqueCount="17">
  <si>
    <t>CP2</t>
  </si>
  <si>
    <t>RSPKS</t>
  </si>
  <si>
    <t>IPIN</t>
  </si>
  <si>
    <t>CP1</t>
  </si>
  <si>
    <t>US SURVEY FEET</t>
  </si>
  <si>
    <t>GROUND COORDINATES</t>
  </si>
  <si>
    <t>GRID COORDINATES</t>
  </si>
  <si>
    <t>CONVERSION FACTOR</t>
  </si>
  <si>
    <t>POINT NO.</t>
  </si>
  <si>
    <t>NORTHING</t>
  </si>
  <si>
    <t>EASTING</t>
  </si>
  <si>
    <t>ELEVATION</t>
  </si>
  <si>
    <t>STATION</t>
  </si>
  <si>
    <t>OFFSET</t>
  </si>
  <si>
    <t>DESCRIPTION</t>
  </si>
  <si>
    <t>35+87.18 MAPLE AVE.</t>
  </si>
  <si>
    <t>157+67.18 SR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</si>
</sst>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3476-8423-4F8F-8E3A-15862284F7FB}">
  <dimension ref="B2:N22"/>
  <sheetViews>
    <sheetView tabSelected="1" workbookViewId="0">
      <selection activeCell="B4" sqref="B4:J8"/>
    </sheetView>
  </sheetViews>
  <sheetFormatPr defaultRowHeight="15" x14ac:dyDescent="0.25"/>
  <cols>
    <col min="2" max="2" width="6.7109375" bestFit="1" customWidth="1"/>
    <col min="3" max="6" width="11.5703125" customWidth="1"/>
    <col min="7" max="7" width="11.42578125" bestFit="1" customWidth="1"/>
    <col min="8" max="8" width="22.7109375" customWidth="1"/>
    <col min="9" max="9" width="8.28515625" bestFit="1" customWidth="1"/>
    <col min="10" max="10" width="13.7109375" bestFit="1" customWidth="1"/>
  </cols>
  <sheetData>
    <row r="2" spans="2:14" x14ac:dyDescent="0.25">
      <c r="K2" t="s">
        <v>7</v>
      </c>
      <c r="N2">
        <v>0.99991226499999997</v>
      </c>
    </row>
    <row r="4" spans="2:14" ht="15" customHeight="1" x14ac:dyDescent="0.25">
      <c r="B4" s="6" t="s">
        <v>8</v>
      </c>
      <c r="C4" s="7" t="s">
        <v>6</v>
      </c>
      <c r="D4" s="7"/>
      <c r="E4" s="8" t="s">
        <v>5</v>
      </c>
      <c r="F4" s="8"/>
      <c r="G4" s="8"/>
      <c r="H4" s="6" t="s">
        <v>12</v>
      </c>
      <c r="I4" s="6" t="s">
        <v>13</v>
      </c>
      <c r="J4" s="6" t="s">
        <v>14</v>
      </c>
    </row>
    <row r="5" spans="2:14" x14ac:dyDescent="0.25">
      <c r="B5" s="6"/>
      <c r="C5" s="7" t="s">
        <v>4</v>
      </c>
      <c r="D5" s="7"/>
      <c r="E5" s="8" t="s">
        <v>4</v>
      </c>
      <c r="F5" s="8"/>
      <c r="G5" s="8"/>
      <c r="H5" s="6"/>
      <c r="I5" s="6"/>
      <c r="J5" s="6"/>
    </row>
    <row r="6" spans="2:14" x14ac:dyDescent="0.25">
      <c r="B6" s="6"/>
      <c r="C6" s="1" t="s">
        <v>9</v>
      </c>
      <c r="D6" s="1" t="s">
        <v>10</v>
      </c>
      <c r="E6" s="1" t="s">
        <v>9</v>
      </c>
      <c r="F6" s="1" t="s">
        <v>10</v>
      </c>
      <c r="G6" s="1" t="s">
        <v>11</v>
      </c>
      <c r="H6" s="6"/>
      <c r="I6" s="6"/>
      <c r="J6" s="6"/>
    </row>
    <row r="7" spans="2:14" x14ac:dyDescent="0.25">
      <c r="B7" s="2" t="s">
        <v>3</v>
      </c>
      <c r="C7" s="5">
        <v>514303.45649999997</v>
      </c>
      <c r="D7" s="5">
        <v>1389761.051</v>
      </c>
      <c r="E7" s="3">
        <v>514348.58288</v>
      </c>
      <c r="F7" s="3">
        <v>1389882.9924099999</v>
      </c>
      <c r="G7" s="3">
        <v>604.846</v>
      </c>
      <c r="H7" s="4" t="s">
        <v>16</v>
      </c>
      <c r="I7" s="3">
        <v>28.11</v>
      </c>
      <c r="J7" s="2" t="s">
        <v>1</v>
      </c>
    </row>
    <row r="8" spans="2:14" x14ac:dyDescent="0.25">
      <c r="B8" s="2" t="s">
        <v>0</v>
      </c>
      <c r="C8" s="5">
        <v>514434.97649999999</v>
      </c>
      <c r="D8" s="5">
        <v>1389361.328</v>
      </c>
      <c r="E8" s="3">
        <v>514480.11442</v>
      </c>
      <c r="F8" s="3">
        <v>1389483.23434</v>
      </c>
      <c r="G8" s="3">
        <v>593.625</v>
      </c>
      <c r="H8" s="4" t="s">
        <v>15</v>
      </c>
      <c r="I8" s="3">
        <v>22.01</v>
      </c>
      <c r="J8" s="2" t="s">
        <v>2</v>
      </c>
    </row>
    <row r="22" spans="8:8" x14ac:dyDescent="0.25">
      <c r="H22">
        <f>+A21</f>
        <v>0</v>
      </c>
    </row>
  </sheetData>
  <mergeCells count="8">
    <mergeCell ref="B4:B6"/>
    <mergeCell ref="H4:H6"/>
    <mergeCell ref="I4:I6"/>
    <mergeCell ref="J4:J6"/>
    <mergeCell ref="C4:D4"/>
    <mergeCell ref="C5:D5"/>
    <mergeCell ref="E4:G4"/>
    <mergeCell ref="E5:G5"/>
  </mergeCells>
  <pageMargins left="0.7" right="0.7" top="0.75" bottom="0.75" header="0.3" footer="0.3"/>
  <pageSetup paperSize="327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Valentine</dc:creator>
  <cp:lastModifiedBy>Justin Duffie</cp:lastModifiedBy>
  <dcterms:created xsi:type="dcterms:W3CDTF">2021-05-25T16:28:48Z</dcterms:created>
  <dcterms:modified xsi:type="dcterms:W3CDTF">2022-02-17T12:52:00Z</dcterms:modified>
</cp:coreProperties>
</file>